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art\Desktop\"/>
    </mc:Choice>
  </mc:AlternateContent>
  <xr:revisionPtr revIDLastSave="0" documentId="13_ncr:1_{DE54DCB4-FD7B-41DF-B3E9-B0A37EE33E65}" xr6:coauthVersionLast="41" xr6:coauthVersionMax="41" xr10:uidLastSave="{00000000-0000-0000-0000-000000000000}"/>
  <bookViews>
    <workbookView xWindow="-108" yWindow="-108" windowWidth="23256" windowHeight="12576" activeTab="2" xr2:uid="{7D5604AD-922D-47AA-A6ED-69616D57A2DD}"/>
  </bookViews>
  <sheets>
    <sheet name="HighPass" sheetId="1" r:id="rId1"/>
    <sheet name="LowPass" sheetId="2" r:id="rId2"/>
    <sheet name="INA+Filt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3" l="1"/>
  <c r="F8" i="3" s="1"/>
  <c r="F7" i="3"/>
  <c r="E3" i="3"/>
  <c r="E4" i="3"/>
  <c r="E5" i="3"/>
  <c r="E6" i="3"/>
  <c r="E7" i="3"/>
  <c r="E9" i="3"/>
  <c r="F9" i="3" s="1"/>
  <c r="E10" i="3"/>
  <c r="F10" i="3" s="1"/>
  <c r="E11" i="3"/>
  <c r="F11" i="3" s="1"/>
  <c r="E2" i="3"/>
  <c r="F2" i="3" s="1"/>
  <c r="I3" i="3"/>
  <c r="I5" i="3"/>
  <c r="D8" i="2"/>
  <c r="D3" i="2"/>
  <c r="D4" i="2"/>
  <c r="D5" i="2"/>
  <c r="D6" i="2"/>
  <c r="D7" i="2"/>
  <c r="D2" i="2"/>
  <c r="D4" i="1"/>
  <c r="D5" i="1"/>
  <c r="D6" i="1"/>
  <c r="D7" i="1"/>
  <c r="D8" i="1"/>
  <c r="D9" i="1"/>
  <c r="D3" i="1"/>
  <c r="F6" i="3" l="1"/>
  <c r="F5" i="3"/>
  <c r="F4" i="3"/>
  <c r="F3" i="3"/>
</calcChain>
</file>

<file path=xl/sharedStrings.xml><?xml version="1.0" encoding="utf-8"?>
<sst xmlns="http://schemas.openxmlformats.org/spreadsheetml/2006/main" count="42" uniqueCount="31">
  <si>
    <t>Frequency</t>
  </si>
  <si>
    <t>Vi</t>
  </si>
  <si>
    <t>Vo</t>
  </si>
  <si>
    <t>Gain</t>
  </si>
  <si>
    <t>TIRAR</t>
  </si>
  <si>
    <t>IMG1</t>
  </si>
  <si>
    <t>IMG2</t>
  </si>
  <si>
    <t>IMG0</t>
  </si>
  <si>
    <t>IMG3</t>
  </si>
  <si>
    <t>IMG4</t>
  </si>
  <si>
    <t>PONTOS DE ACORDO COM A CURVA</t>
  </si>
  <si>
    <t>State</t>
  </si>
  <si>
    <t>IMG5</t>
  </si>
  <si>
    <t>IMG6</t>
  </si>
  <si>
    <t>IMG7</t>
  </si>
  <si>
    <t>IMG8</t>
  </si>
  <si>
    <t>IMG9</t>
  </si>
  <si>
    <t>IMG11 (SKIP10)</t>
  </si>
  <si>
    <t>IMG12</t>
  </si>
  <si>
    <t>Individual Gain</t>
  </si>
  <si>
    <t>INA GAIN</t>
  </si>
  <si>
    <t>Frequency Zone</t>
  </si>
  <si>
    <t>teórico</t>
  </si>
  <si>
    <t>IMG13-&gt;</t>
  </si>
  <si>
    <t>IMG14</t>
  </si>
  <si>
    <t>MUDAR TOLERÂNCIAS EM CASA DO HIGH PASS</t>
  </si>
  <si>
    <t>IMG15</t>
  </si>
  <si>
    <t>IMG16</t>
  </si>
  <si>
    <t>IMG17</t>
  </si>
  <si>
    <t>IMG18</t>
  </si>
  <si>
    <t>IMG19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</si>
</sst>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399086</xdr:colOff>
      <xdr:row>33</xdr:row>
      <xdr:rowOff>119269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C79636-EFC9-4473-9F4A-91D1641E2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182880"/>
          <a:ext cx="7714286" cy="5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91441</xdr:colOff>
      <xdr:row>16</xdr:row>
      <xdr:rowOff>22861</xdr:rowOff>
    </xdr:from>
    <xdr:to>
      <xdr:col>4</xdr:col>
      <xdr:colOff>556261</xdr:colOff>
      <xdr:row>27</xdr:row>
      <xdr:rowOff>40019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73627E3-742E-4C85-9F2A-9D811695B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1" y="2948941"/>
          <a:ext cx="2903220" cy="20288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16</xdr:row>
      <xdr:rowOff>3893</xdr:rowOff>
    </xdr:from>
    <xdr:to>
      <xdr:col>5</xdr:col>
      <xdr:colOff>365761</xdr:colOff>
      <xdr:row>28</xdr:row>
      <xdr:rowOff>155827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259CE3-FDB9-4614-A2B0-46DA50501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2929973"/>
          <a:ext cx="3337560" cy="2346494"/>
        </a:xfrm>
        <a:prstGeom prst="rect">
          <a:avLst/>
        </a:prstGeom>
      </xdr:spPr>
    </xdr:pic>
    <xdr:clientData/>
  </xdr:twoCellAnchor>
  <xdr:twoCellAnchor editAs="oneCell">
    <xdr:from>
      <xdr:col>5</xdr:col>
      <xdr:colOff>326394</xdr:colOff>
      <xdr:row>0</xdr:row>
      <xdr:rowOff>53340</xdr:rowOff>
    </xdr:from>
    <xdr:to>
      <xdr:col>18</xdr:col>
      <xdr:colOff>543799</xdr:colOff>
      <xdr:row>32</xdr:row>
      <xdr:rowOff>86885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67DFFF-679E-4BB9-B46C-3BC68257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74394" y="53340"/>
          <a:ext cx="8142205" cy="58857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81013</xdr:colOff>
      <xdr:row>1</xdr:row>
      <xdr:rowOff>7621</xdr:rowOff>
    </xdr:from>
    <xdr:to>
      <xdr:col>15</xdr:col>
      <xdr:colOff>259081</xdr:colOff>
      <xdr:row>17</xdr:row>
      <xdr:rowOff>50633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A5AB8E-72B6-44F9-88CA-1D8B89363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7013" y="190501"/>
          <a:ext cx="3835668" cy="2969092"/>
        </a:xfrm>
        <a:prstGeom prst="rect">
          <a:avLst/>
        </a:prstGeom>
      </xdr:spPr>
    </xdr:pic>
    <xdr:clientData/>
  </xdr:twoCellAnchor>
  <xdr:twoCellAnchor editAs="oneCell">
    <xdr:from>
      <xdr:col>8</xdr:col>
      <xdr:colOff>220216</xdr:colOff>
      <xdr:row>15</xdr:row>
      <xdr:rowOff>30480</xdr:rowOff>
    </xdr:from>
    <xdr:to>
      <xdr:col>15</xdr:col>
      <xdr:colOff>458438</xdr:colOff>
      <xdr:row>32</xdr:row>
      <xdr:rowOff>178326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CE7C98-F1C7-4F07-94A4-DF6F833BF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06616" y="2773680"/>
          <a:ext cx="4505422" cy="3256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7922B-1AE7-45B2-ADAB-DD2228D2E94E}">
  <dimension ref="A2:E11"/>
  <sheetViews>
    <sheetView topLeftCell="A2" workbookViewId="0">
      <selection activeCell="E2" sqref="A2:E2"/>
    </sheetView>
  </sheetViews>
  <sheetFormatPr defaultRowHeight="14.4" x14ac:dyDescent="0.3"/>
  <sheetData>
    <row r="2" spans="1:5" x14ac:dyDescent="0.3">
      <c r="A2" t="s">
        <v>0</v>
      </c>
      <c r="B2" t="s">
        <v>1</v>
      </c>
      <c r="C2" t="s">
        <v>2</v>
      </c>
      <c r="D2" t="s">
        <v>3</v>
      </c>
      <c r="E2" t="s">
        <v>11</v>
      </c>
    </row>
    <row r="3" spans="1:5" x14ac:dyDescent="0.3">
      <c r="A3">
        <v>2</v>
      </c>
      <c r="B3">
        <v>1.04</v>
      </c>
      <c r="C3">
        <v>0</v>
      </c>
      <c r="D3">
        <f>C3/B3</f>
        <v>0</v>
      </c>
      <c r="E3" t="s">
        <v>4</v>
      </c>
    </row>
    <row r="4" spans="1:5" x14ac:dyDescent="0.3">
      <c r="A4">
        <v>5</v>
      </c>
      <c r="B4">
        <v>1.04</v>
      </c>
      <c r="C4">
        <v>3.8399999999999997E-2</v>
      </c>
      <c r="D4">
        <f t="shared" ref="D4:D9" si="0">C4/B4</f>
        <v>3.692307692307692E-2</v>
      </c>
      <c r="E4" t="s">
        <v>5</v>
      </c>
    </row>
    <row r="5" spans="1:5" x14ac:dyDescent="0.3">
      <c r="A5">
        <v>10</v>
      </c>
      <c r="B5">
        <v>1.04</v>
      </c>
      <c r="C5">
        <v>0.17</v>
      </c>
      <c r="D5">
        <f t="shared" si="0"/>
        <v>0.16346153846153846</v>
      </c>
    </row>
    <row r="6" spans="1:5" x14ac:dyDescent="0.3">
      <c r="A6">
        <v>20</v>
      </c>
      <c r="B6">
        <v>1.04</v>
      </c>
      <c r="C6">
        <v>0.65600000000000003</v>
      </c>
      <c r="D6">
        <f t="shared" si="0"/>
        <v>0.63076923076923075</v>
      </c>
      <c r="E6" t="s">
        <v>7</v>
      </c>
    </row>
    <row r="7" spans="1:5" x14ac:dyDescent="0.3">
      <c r="A7">
        <v>30</v>
      </c>
      <c r="B7">
        <v>1.04</v>
      </c>
      <c r="C7">
        <v>1.02</v>
      </c>
      <c r="D7">
        <f t="shared" si="0"/>
        <v>0.98076923076923073</v>
      </c>
      <c r="E7" t="s">
        <v>6</v>
      </c>
    </row>
    <row r="8" spans="1:5" x14ac:dyDescent="0.3">
      <c r="A8">
        <v>40</v>
      </c>
      <c r="B8">
        <v>1.04</v>
      </c>
      <c r="C8">
        <v>1.1100000000000001</v>
      </c>
      <c r="D8">
        <f t="shared" si="0"/>
        <v>1.0673076923076923</v>
      </c>
      <c r="E8" t="s">
        <v>8</v>
      </c>
    </row>
    <row r="9" spans="1:5" x14ac:dyDescent="0.3">
      <c r="A9">
        <v>500</v>
      </c>
      <c r="B9">
        <v>1.04</v>
      </c>
      <c r="C9">
        <v>1.04</v>
      </c>
      <c r="D9">
        <f t="shared" si="0"/>
        <v>1</v>
      </c>
      <c r="E9" t="s">
        <v>9</v>
      </c>
    </row>
    <row r="11" spans="1:5" x14ac:dyDescent="0.3">
      <c r="A11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2C5C-CDA1-4591-B338-26847701355E}">
  <dimension ref="A1:E8"/>
  <sheetViews>
    <sheetView workbookViewId="0">
      <selection activeCell="E1" sqref="A1:E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11</v>
      </c>
    </row>
    <row r="2" spans="1:5" x14ac:dyDescent="0.3">
      <c r="A2">
        <v>100</v>
      </c>
      <c r="B2">
        <v>1.04</v>
      </c>
      <c r="C2">
        <v>1.06</v>
      </c>
      <c r="D2">
        <f>C2/B2</f>
        <v>1.0192307692307692</v>
      </c>
      <c r="E2" t="s">
        <v>12</v>
      </c>
    </row>
    <row r="3" spans="1:5" x14ac:dyDescent="0.3">
      <c r="A3">
        <v>300</v>
      </c>
      <c r="B3">
        <v>1.04</v>
      </c>
      <c r="C3">
        <v>1.07</v>
      </c>
      <c r="D3">
        <f t="shared" ref="D3:D8" si="0">C3/B3</f>
        <v>1.028846153846154</v>
      </c>
      <c r="E3" t="s">
        <v>13</v>
      </c>
    </row>
    <row r="4" spans="1:5" x14ac:dyDescent="0.3">
      <c r="A4">
        <v>400</v>
      </c>
      <c r="B4">
        <v>1.04</v>
      </c>
      <c r="C4">
        <v>1.05</v>
      </c>
      <c r="D4">
        <f t="shared" si="0"/>
        <v>1.0096153846153846</v>
      </c>
      <c r="E4" t="s">
        <v>14</v>
      </c>
    </row>
    <row r="5" spans="1:5" x14ac:dyDescent="0.3">
      <c r="A5">
        <v>500</v>
      </c>
      <c r="B5">
        <v>1.04</v>
      </c>
      <c r="C5">
        <v>0.94399999999999995</v>
      </c>
      <c r="D5">
        <f t="shared" si="0"/>
        <v>0.90769230769230758</v>
      </c>
      <c r="E5" t="s">
        <v>15</v>
      </c>
    </row>
    <row r="6" spans="1:5" x14ac:dyDescent="0.3">
      <c r="A6">
        <v>1000</v>
      </c>
      <c r="B6">
        <v>1.03</v>
      </c>
      <c r="C6">
        <v>0.34399999999999997</v>
      </c>
      <c r="D6">
        <f t="shared" si="0"/>
        <v>0.33398058252427182</v>
      </c>
      <c r="E6" t="s">
        <v>16</v>
      </c>
    </row>
    <row r="7" spans="1:5" x14ac:dyDescent="0.3">
      <c r="A7">
        <v>2000</v>
      </c>
      <c r="B7">
        <v>1.05</v>
      </c>
      <c r="C7">
        <v>8.7999999999999995E-2</v>
      </c>
      <c r="D7">
        <f t="shared" si="0"/>
        <v>8.3809523809523806E-2</v>
      </c>
      <c r="E7" t="s">
        <v>17</v>
      </c>
    </row>
    <row r="8" spans="1:5" x14ac:dyDescent="0.3">
      <c r="A8">
        <v>5000</v>
      </c>
      <c r="B8">
        <v>1.05</v>
      </c>
      <c r="C8">
        <v>1.2800000000000001E-2</v>
      </c>
      <c r="D8">
        <f t="shared" si="0"/>
        <v>1.2190476190476191E-2</v>
      </c>
      <c r="E8" t="s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0A3B-950C-4BD9-B84E-5210FF3F4887}">
  <dimension ref="A1:Q11"/>
  <sheetViews>
    <sheetView tabSelected="1" topLeftCell="A2" workbookViewId="0">
      <selection activeCell="B8" sqref="B8:G11"/>
    </sheetView>
  </sheetViews>
  <sheetFormatPr defaultRowHeight="14.4" x14ac:dyDescent="0.3"/>
  <cols>
    <col min="1" max="1" width="14.77734375" customWidth="1"/>
    <col min="5" max="5" width="6.6640625" customWidth="1"/>
    <col min="6" max="6" width="14.109375" customWidth="1"/>
  </cols>
  <sheetData>
    <row r="1" spans="1:17" x14ac:dyDescent="0.3">
      <c r="A1" t="s">
        <v>21</v>
      </c>
      <c r="B1" t="s">
        <v>0</v>
      </c>
      <c r="C1" t="s">
        <v>1</v>
      </c>
      <c r="D1" t="s">
        <v>2</v>
      </c>
      <c r="E1" t="s">
        <v>3</v>
      </c>
      <c r="F1" t="s">
        <v>19</v>
      </c>
      <c r="G1" t="s">
        <v>11</v>
      </c>
    </row>
    <row r="2" spans="1:17" x14ac:dyDescent="0.3">
      <c r="B2">
        <v>1</v>
      </c>
      <c r="C2">
        <v>0.10299999999999999</v>
      </c>
      <c r="D2">
        <v>4.6399999999999997E-2</v>
      </c>
      <c r="E2">
        <f>D2/C2</f>
        <v>0.45048543689320386</v>
      </c>
      <c r="F2">
        <f>E2/$I$3</f>
        <v>2.4256908140403283E-2</v>
      </c>
      <c r="I2" t="s">
        <v>20</v>
      </c>
    </row>
    <row r="3" spans="1:17" x14ac:dyDescent="0.3">
      <c r="B3">
        <v>5</v>
      </c>
      <c r="C3">
        <v>0.109</v>
      </c>
      <c r="D3">
        <v>0.25</v>
      </c>
      <c r="E3">
        <f t="shared" ref="E3:E12" si="0">D3/C3</f>
        <v>2.2935779816513762</v>
      </c>
      <c r="F3">
        <f t="shared" ref="F3:F12" si="1">E3/$I$3</f>
        <v>0.12350035285815102</v>
      </c>
      <c r="G3" t="s">
        <v>24</v>
      </c>
      <c r="H3" t="s">
        <v>23</v>
      </c>
      <c r="I3">
        <f>2.08/0.112</f>
        <v>18.571428571428573</v>
      </c>
    </row>
    <row r="4" spans="1:17" x14ac:dyDescent="0.3">
      <c r="B4">
        <v>20</v>
      </c>
      <c r="C4">
        <v>0.109</v>
      </c>
      <c r="D4">
        <v>1.66</v>
      </c>
      <c r="E4">
        <f t="shared" si="0"/>
        <v>15.229357798165138</v>
      </c>
      <c r="F4">
        <f t="shared" si="1"/>
        <v>0.82004234297812273</v>
      </c>
      <c r="I4" t="s">
        <v>22</v>
      </c>
    </row>
    <row r="5" spans="1:17" x14ac:dyDescent="0.3">
      <c r="B5">
        <v>50</v>
      </c>
      <c r="C5">
        <v>0.106</v>
      </c>
      <c r="D5">
        <v>2.1</v>
      </c>
      <c r="E5">
        <f t="shared" si="0"/>
        <v>19.811320754716984</v>
      </c>
      <c r="F5">
        <f t="shared" si="1"/>
        <v>1.0667634252539915</v>
      </c>
      <c r="G5" t="s">
        <v>26</v>
      </c>
      <c r="I5">
        <f>1+(50/2.7)</f>
        <v>19.518518518518519</v>
      </c>
    </row>
    <row r="6" spans="1:17" x14ac:dyDescent="0.3">
      <c r="B6">
        <v>100</v>
      </c>
      <c r="C6">
        <v>0.107</v>
      </c>
      <c r="D6">
        <v>1.86</v>
      </c>
      <c r="E6">
        <f>D6/C6</f>
        <v>17.383177570093459</v>
      </c>
      <c r="F6">
        <f t="shared" si="1"/>
        <v>0.93601725377426304</v>
      </c>
      <c r="G6" t="s">
        <v>29</v>
      </c>
      <c r="Q6" s="1" t="s">
        <v>25</v>
      </c>
    </row>
    <row r="7" spans="1:17" x14ac:dyDescent="0.3">
      <c r="B7">
        <v>200</v>
      </c>
      <c r="C7">
        <v>0.106</v>
      </c>
      <c r="D7">
        <v>1.62</v>
      </c>
      <c r="E7">
        <f>D7/C7</f>
        <v>15.283018867924529</v>
      </c>
      <c r="F7">
        <f t="shared" si="1"/>
        <v>0.82293178519593613</v>
      </c>
      <c r="G7" t="s">
        <v>27</v>
      </c>
    </row>
    <row r="8" spans="1:17" x14ac:dyDescent="0.3">
      <c r="B8">
        <v>450</v>
      </c>
      <c r="C8">
        <v>0.108</v>
      </c>
      <c r="D8">
        <v>1.56</v>
      </c>
      <c r="E8">
        <f>D8/C8</f>
        <v>14.444444444444445</v>
      </c>
      <c r="F8">
        <f>E8/$I$3</f>
        <v>0.77777777777777768</v>
      </c>
    </row>
    <row r="9" spans="1:17" x14ac:dyDescent="0.3">
      <c r="B9">
        <v>500</v>
      </c>
      <c r="C9">
        <v>0.107</v>
      </c>
      <c r="D9">
        <v>0.96</v>
      </c>
      <c r="E9">
        <f>D9/C9</f>
        <v>8.9719626168224291</v>
      </c>
      <c r="F9">
        <f>E9/$I$3</f>
        <v>0.48310567936736154</v>
      </c>
      <c r="G9" t="s">
        <v>28</v>
      </c>
    </row>
    <row r="10" spans="1:17" x14ac:dyDescent="0.3">
      <c r="B10">
        <v>2000</v>
      </c>
      <c r="C10">
        <v>0.107</v>
      </c>
      <c r="D10">
        <v>0.152</v>
      </c>
      <c r="E10">
        <f>D10/C10</f>
        <v>1.4205607476635513</v>
      </c>
      <c r="F10">
        <f>E10/$I$3</f>
        <v>7.649173256649891E-2</v>
      </c>
      <c r="G10" t="s">
        <v>29</v>
      </c>
    </row>
    <row r="11" spans="1:17" x14ac:dyDescent="0.3">
      <c r="B11">
        <v>5000</v>
      </c>
      <c r="C11">
        <v>0.107</v>
      </c>
      <c r="D11">
        <v>0.222</v>
      </c>
      <c r="E11">
        <f>D11/C11</f>
        <v>2.0747663551401869</v>
      </c>
      <c r="F11">
        <f>E11/$I$3</f>
        <v>0.11171818835370237</v>
      </c>
      <c r="G11" t="s">
        <v>30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HighPass</vt:lpstr>
      <vt:lpstr>LowPass</vt:lpstr>
      <vt:lpstr>INA+Filters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Duarte Pereira</dc:creator>
  <cp:lastModifiedBy>Duarte Pereira</cp:lastModifiedBy>
  <dcterms:created xsi:type="dcterms:W3CDTF">2019-04-08T08:22:41Z</dcterms:created>
  <dcterms:modified xsi:type="dcterms:W3CDTF">2019-04-08T11:59:44Z</dcterms:modified>
</cp:coreProperties>
</file>